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X28" i="1" l="1"/>
  <c r="X29" i="1"/>
  <c r="X30" i="1"/>
  <c r="X37" i="1" l="1"/>
  <c r="X32" i="1" s="1"/>
  <c r="H55" i="1" l="1"/>
  <c r="H56" i="1" s="1"/>
  <c r="J55" i="1"/>
  <c r="J56" i="1" s="1"/>
  <c r="L55" i="1"/>
  <c r="L56" i="1" s="1"/>
  <c r="N55" i="1"/>
  <c r="N56" i="1" s="1"/>
  <c r="F55" i="1"/>
  <c r="F56" i="1" s="1"/>
  <c r="G49" i="1"/>
  <c r="G50" i="1"/>
  <c r="G51" i="1"/>
  <c r="G52" i="1"/>
  <c r="G53" i="1"/>
  <c r="J49" i="1"/>
  <c r="K49" i="1"/>
  <c r="L49" i="1"/>
  <c r="M49" i="1"/>
  <c r="M55" i="1" s="1"/>
  <c r="M56" i="1" s="1"/>
  <c r="M57" i="1" s="1"/>
  <c r="J50" i="1"/>
  <c r="K50" i="1"/>
  <c r="L50" i="1"/>
  <c r="M50" i="1"/>
  <c r="J51" i="1"/>
  <c r="K51" i="1"/>
  <c r="L51" i="1"/>
  <c r="M51" i="1"/>
  <c r="J52" i="1"/>
  <c r="K52" i="1"/>
  <c r="L52" i="1"/>
  <c r="M52" i="1"/>
  <c r="J53" i="1"/>
  <c r="K53" i="1"/>
  <c r="L53" i="1"/>
  <c r="M53" i="1"/>
  <c r="I50" i="1"/>
  <c r="I51" i="1"/>
  <c r="I52" i="1"/>
  <c r="I53" i="1"/>
  <c r="I49" i="1"/>
  <c r="I55" i="1" s="1"/>
  <c r="I56" i="1" s="1"/>
  <c r="I57" i="1" s="1"/>
  <c r="K55" i="1" l="1"/>
  <c r="K56" i="1" s="1"/>
  <c r="K57" i="1" s="1"/>
  <c r="G55" i="1"/>
  <c r="G56" i="1" s="1"/>
  <c r="G57" i="1" s="1"/>
  <c r="H57" i="1"/>
  <c r="L57" i="1"/>
  <c r="J57" i="1"/>
  <c r="P56" i="1"/>
  <c r="N57" i="1" s="1"/>
  <c r="P55" i="1"/>
  <c r="T58" i="1" l="1"/>
  <c r="X31" i="1"/>
  <c r="F57" i="1"/>
  <c r="P57" i="1"/>
  <c r="G20" i="1"/>
  <c r="G21" i="1" s="1"/>
  <c r="H20" i="1"/>
  <c r="H21" i="1" s="1"/>
  <c r="H71" i="1" s="1"/>
  <c r="I20" i="1"/>
  <c r="I21" i="1" s="1"/>
  <c r="I71" i="1" s="1"/>
  <c r="J20" i="1"/>
  <c r="J21" i="1" s="1"/>
  <c r="J71" i="1" s="1"/>
  <c r="K20" i="1"/>
  <c r="K21" i="1" s="1"/>
  <c r="K71" i="1" s="1"/>
  <c r="L20" i="1"/>
  <c r="L21" i="1" s="1"/>
  <c r="M20" i="1"/>
  <c r="M21" i="1" s="1"/>
  <c r="N20" i="1"/>
  <c r="N21" i="1" s="1"/>
  <c r="N71" i="1" s="1"/>
  <c r="F20" i="1"/>
  <c r="F21" i="1" s="1"/>
  <c r="F71" i="1" s="1"/>
  <c r="J72" i="1" l="1"/>
  <c r="I72" i="1"/>
  <c r="M71" i="1"/>
  <c r="M22" i="1"/>
  <c r="L71" i="1"/>
  <c r="L22" i="1"/>
  <c r="H72" i="1"/>
  <c r="O71" i="1"/>
  <c r="K72" i="1"/>
  <c r="G71" i="1"/>
  <c r="G22" i="1"/>
  <c r="U58" i="1"/>
  <c r="F58" i="1"/>
  <c r="H22" i="1"/>
  <c r="K22" i="1"/>
  <c r="J22" i="1"/>
  <c r="I22" i="1"/>
  <c r="P21" i="1"/>
  <c r="M72" i="1" l="1"/>
  <c r="G72" i="1"/>
  <c r="P73" i="1"/>
  <c r="P72" i="1"/>
  <c r="L72" i="1"/>
  <c r="V58" i="1"/>
  <c r="G58" i="1"/>
  <c r="P22" i="1"/>
  <c r="P23" i="1"/>
  <c r="N72" i="1" l="1"/>
  <c r="F72" i="1"/>
  <c r="O72" i="1" s="1"/>
  <c r="Q73" i="1"/>
  <c r="F73" i="1"/>
  <c r="W58" i="1"/>
  <c r="H58" i="1"/>
  <c r="X38" i="1"/>
  <c r="X40" i="1" s="1"/>
  <c r="X41" i="1" s="1"/>
  <c r="Q23" i="1"/>
  <c r="F23" i="1"/>
  <c r="F22" i="1"/>
  <c r="N22" i="1"/>
  <c r="R73" i="1" l="1"/>
  <c r="G73" i="1"/>
  <c r="X58" i="1"/>
  <c r="I58" i="1"/>
  <c r="G23" i="1"/>
  <c r="R23" i="1"/>
  <c r="O22" i="1"/>
  <c r="S73" i="1" l="1"/>
  <c r="H73" i="1"/>
  <c r="Y58" i="1"/>
  <c r="J58" i="1"/>
  <c r="S23" i="1"/>
  <c r="H23" i="1"/>
  <c r="T73" i="1" l="1"/>
  <c r="I73" i="1"/>
  <c r="Z58" i="1"/>
  <c r="K58" i="1"/>
  <c r="T23" i="1"/>
  <c r="I23" i="1"/>
  <c r="U73" i="1" l="1"/>
  <c r="J73" i="1"/>
  <c r="AA58" i="1"/>
  <c r="L58" i="1"/>
  <c r="U23" i="1"/>
  <c r="J23" i="1"/>
  <c r="V73" i="1" l="1"/>
  <c r="K73" i="1"/>
  <c r="M58" i="1"/>
  <c r="AB58" i="1"/>
  <c r="N58" i="1" s="1"/>
  <c r="V23" i="1"/>
  <c r="K23" i="1"/>
  <c r="P58" i="1" l="1"/>
  <c r="W73" i="1"/>
  <c r="L73" i="1"/>
  <c r="W23" i="1"/>
  <c r="L23" i="1"/>
  <c r="X73" i="1" l="1"/>
  <c r="M73" i="1"/>
  <c r="X23" i="1"/>
  <c r="M23" i="1"/>
  <c r="Y73" i="1" l="1"/>
  <c r="N73" i="1"/>
  <c r="O73" i="1" s="1"/>
  <c r="Y23" i="1"/>
  <c r="Z23" i="1" s="1"/>
  <c r="N23" i="1"/>
  <c r="O23" i="1" s="1"/>
</calcChain>
</file>

<file path=xl/sharedStrings.xml><?xml version="1.0" encoding="utf-8"?>
<sst xmlns="http://schemas.openxmlformats.org/spreadsheetml/2006/main" count="23" uniqueCount="19">
  <si>
    <t>10x</t>
  </si>
  <si>
    <t>100x</t>
  </si>
  <si>
    <t>5x1</t>
  </si>
  <si>
    <t>suma</t>
  </si>
  <si>
    <t>suma r</t>
  </si>
  <si>
    <t>origo</t>
  </si>
  <si>
    <t>kor okraj</t>
  </si>
  <si>
    <t>kor cele</t>
  </si>
  <si>
    <t>hmotnost</t>
  </si>
  <si>
    <t>dlzka</t>
  </si>
  <si>
    <t>sirka</t>
  </si>
  <si>
    <t>tloustka mikrom</t>
  </si>
  <si>
    <t>rhoarch</t>
  </si>
  <si>
    <t>tlostka 100 10</t>
  </si>
  <si>
    <t>rho mikrometer</t>
  </si>
  <si>
    <t>hmotnost rhoarch mikrosk</t>
  </si>
  <si>
    <t>rozdiel voci skut</t>
  </si>
  <si>
    <t>average</t>
  </si>
  <si>
    <t>vrstva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</si>
</sst>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AB73"/>
  <sheetViews>
    <sheetView tabSelected="1" topLeftCell="D1" zoomScale="70" zoomScaleNormal="70" workbookViewId="0">
      <selection activeCell="Q14" sqref="Q14"/>
    </sheetView>
  </sheetViews>
  <sheetFormatPr defaultRowHeight="15" x14ac:dyDescent="0.25"/>
  <cols>
    <col min="1" max="3" width="9.140625" style="1"/>
    <col min="4" max="22" width="11.42578125" style="1" customWidth="1"/>
    <col min="23" max="23" width="28" style="1" customWidth="1"/>
    <col min="24" max="27" width="11.42578125" style="1" customWidth="1"/>
    <col min="28" max="16384" width="9.140625" style="1"/>
  </cols>
  <sheetData>
    <row r="2" spans="4:20" x14ac:dyDescent="0.25">
      <c r="F2" s="3" t="s">
        <v>18</v>
      </c>
      <c r="G2" s="4"/>
      <c r="H2" s="4"/>
      <c r="I2" s="4"/>
      <c r="J2" s="4"/>
      <c r="K2" s="4"/>
      <c r="L2" s="4"/>
      <c r="M2" s="4"/>
      <c r="N2" s="5"/>
    </row>
    <row r="3" spans="4:20" x14ac:dyDescent="0.25">
      <c r="E3" s="2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2">
        <v>9</v>
      </c>
    </row>
    <row r="4" spans="4:20" x14ac:dyDescent="0.25">
      <c r="D4" s="1" t="s">
        <v>2</v>
      </c>
      <c r="E4" s="2">
        <v>1</v>
      </c>
      <c r="F4" s="2">
        <v>349.83300000000003</v>
      </c>
      <c r="G4" s="2">
        <v>34.167000000000002</v>
      </c>
      <c r="H4" s="2"/>
      <c r="I4" s="2"/>
      <c r="J4" s="2"/>
      <c r="K4" s="2"/>
      <c r="L4" s="2"/>
      <c r="M4" s="2"/>
      <c r="N4" s="2"/>
    </row>
    <row r="5" spans="4:20" x14ac:dyDescent="0.25">
      <c r="E5" s="2">
        <v>2</v>
      </c>
      <c r="F5" s="2">
        <v>347.75</v>
      </c>
      <c r="G5" s="2">
        <v>34</v>
      </c>
      <c r="H5" s="2"/>
      <c r="I5" s="2"/>
      <c r="J5" s="2"/>
      <c r="K5" s="2"/>
      <c r="L5" s="2"/>
      <c r="M5" s="2"/>
      <c r="N5" s="2"/>
    </row>
    <row r="6" spans="4:20" x14ac:dyDescent="0.25">
      <c r="E6" s="2">
        <v>3</v>
      </c>
      <c r="F6" s="2">
        <v>348.25</v>
      </c>
      <c r="G6" s="2">
        <v>32.832999999999998</v>
      </c>
      <c r="H6" s="2"/>
      <c r="I6" s="2"/>
      <c r="J6" s="2"/>
      <c r="K6" s="2"/>
      <c r="L6" s="2"/>
      <c r="M6" s="2"/>
      <c r="N6" s="2"/>
    </row>
    <row r="7" spans="4:20" x14ac:dyDescent="0.25">
      <c r="E7" s="2">
        <v>4</v>
      </c>
      <c r="F7" s="2">
        <v>346</v>
      </c>
      <c r="G7" s="2">
        <v>34.25</v>
      </c>
      <c r="H7" s="2"/>
      <c r="I7" s="2"/>
      <c r="J7" s="2"/>
      <c r="K7" s="2"/>
      <c r="L7" s="2"/>
      <c r="M7" s="2"/>
      <c r="N7" s="2"/>
    </row>
    <row r="8" spans="4:20" x14ac:dyDescent="0.25">
      <c r="E8" s="2">
        <v>5</v>
      </c>
      <c r="F8" s="2">
        <v>345.83300000000003</v>
      </c>
      <c r="G8" s="2">
        <v>30.25</v>
      </c>
      <c r="H8" s="2"/>
      <c r="I8" s="2"/>
      <c r="J8" s="2"/>
      <c r="K8" s="2"/>
      <c r="L8" s="2"/>
      <c r="M8" s="2"/>
      <c r="N8" s="2"/>
    </row>
    <row r="9" spans="4:20" x14ac:dyDescent="0.25">
      <c r="E9" s="2">
        <v>6</v>
      </c>
      <c r="F9" s="2">
        <v>345.16699999999997</v>
      </c>
      <c r="G9" s="2">
        <v>32.832999999999998</v>
      </c>
      <c r="H9" s="2"/>
      <c r="I9" s="2"/>
      <c r="J9" s="2"/>
      <c r="K9" s="2"/>
      <c r="L9" s="2"/>
      <c r="M9" s="2"/>
      <c r="N9" s="2"/>
    </row>
    <row r="10" spans="4:20" x14ac:dyDescent="0.25">
      <c r="E10" s="2">
        <v>7</v>
      </c>
      <c r="F10" s="2"/>
      <c r="G10" s="2"/>
      <c r="H10" s="2"/>
      <c r="I10" s="2"/>
      <c r="J10" s="2"/>
      <c r="K10" s="2"/>
      <c r="L10" s="2"/>
      <c r="M10" s="2"/>
      <c r="N10" s="2"/>
    </row>
    <row r="11" spans="4:20" x14ac:dyDescent="0.25">
      <c r="E11" s="2">
        <v>8</v>
      </c>
      <c r="F11" s="2"/>
      <c r="G11" s="2"/>
      <c r="H11" s="2"/>
      <c r="I11" s="2"/>
      <c r="J11" s="2"/>
      <c r="K11" s="2"/>
      <c r="L11" s="2"/>
      <c r="M11" s="2"/>
      <c r="N11" s="2"/>
    </row>
    <row r="12" spans="4:20" x14ac:dyDescent="0.25">
      <c r="E12" s="2">
        <v>1</v>
      </c>
      <c r="F12" s="2"/>
      <c r="G12" s="2"/>
      <c r="H12" s="2">
        <v>215.667</v>
      </c>
      <c r="I12" s="2">
        <v>38.832999999999998</v>
      </c>
      <c r="J12" s="2">
        <v>214.083</v>
      </c>
      <c r="K12" s="2">
        <v>36.5</v>
      </c>
      <c r="L12" s="2">
        <v>221.167</v>
      </c>
      <c r="M12" s="2">
        <v>37.167000000000002</v>
      </c>
      <c r="N12" s="2">
        <v>200.167</v>
      </c>
    </row>
    <row r="13" spans="4:20" x14ac:dyDescent="0.25">
      <c r="E13" s="2">
        <v>2</v>
      </c>
      <c r="F13" s="2"/>
      <c r="G13" s="2"/>
      <c r="H13" s="2">
        <v>217.833</v>
      </c>
      <c r="I13" s="2">
        <v>36.667000000000002</v>
      </c>
      <c r="J13" s="2">
        <v>217</v>
      </c>
      <c r="K13" s="2">
        <v>37.667000000000002</v>
      </c>
      <c r="L13" s="2">
        <v>221</v>
      </c>
      <c r="M13" s="2">
        <v>39.667000000000002</v>
      </c>
      <c r="N13" s="2">
        <v>202.75</v>
      </c>
    </row>
    <row r="14" spans="4:20" x14ac:dyDescent="0.25">
      <c r="E14" s="2">
        <v>3</v>
      </c>
      <c r="F14" s="2"/>
      <c r="G14" s="2"/>
      <c r="H14" s="2">
        <v>217.5</v>
      </c>
      <c r="I14" s="2">
        <v>35.332999999999998</v>
      </c>
      <c r="J14" s="2">
        <v>219.167</v>
      </c>
      <c r="K14" s="2">
        <v>37</v>
      </c>
      <c r="L14" s="2">
        <v>222.25</v>
      </c>
      <c r="M14" s="2">
        <v>37.5</v>
      </c>
      <c r="N14" s="2">
        <v>202.5</v>
      </c>
    </row>
    <row r="15" spans="4:20" x14ac:dyDescent="0.25">
      <c r="E15" s="2">
        <v>4</v>
      </c>
      <c r="F15" s="2"/>
      <c r="G15" s="2"/>
      <c r="H15" s="2">
        <v>220.167</v>
      </c>
      <c r="I15" s="2">
        <v>36.332999999999998</v>
      </c>
      <c r="J15" s="2">
        <v>216.5</v>
      </c>
      <c r="K15" s="2">
        <v>33</v>
      </c>
      <c r="L15" s="2">
        <v>219</v>
      </c>
      <c r="M15" s="2">
        <v>39.25</v>
      </c>
      <c r="N15" s="2">
        <v>199.833</v>
      </c>
    </row>
    <row r="16" spans="4:20" x14ac:dyDescent="0.25">
      <c r="E16" s="2">
        <v>5</v>
      </c>
      <c r="F16" s="2"/>
      <c r="G16" s="2"/>
      <c r="H16" s="2">
        <v>220.333</v>
      </c>
      <c r="I16" s="2">
        <v>34.332999999999998</v>
      </c>
      <c r="J16" s="2">
        <v>219.333</v>
      </c>
      <c r="K16" s="2">
        <v>33.25</v>
      </c>
      <c r="L16" s="2">
        <v>220.5</v>
      </c>
      <c r="M16" s="2">
        <v>35</v>
      </c>
      <c r="N16" s="2">
        <v>203.667</v>
      </c>
      <c r="T16" s="1">
        <v>3400.3</v>
      </c>
    </row>
    <row r="17" spans="4:26" x14ac:dyDescent="0.25">
      <c r="E17" s="2">
        <v>6</v>
      </c>
      <c r="F17" s="2"/>
      <c r="G17" s="2"/>
      <c r="H17" s="2">
        <v>217</v>
      </c>
      <c r="I17" s="2">
        <v>33.332999999999998</v>
      </c>
      <c r="J17" s="2">
        <v>214.667</v>
      </c>
      <c r="K17" s="2">
        <v>33.332999999999998</v>
      </c>
      <c r="L17" s="2">
        <v>220.5</v>
      </c>
      <c r="M17" s="2"/>
      <c r="N17" s="2"/>
    </row>
    <row r="18" spans="4:26" x14ac:dyDescent="0.25">
      <c r="E18" s="2">
        <v>7</v>
      </c>
      <c r="F18" s="2"/>
      <c r="G18" s="2"/>
      <c r="H18" s="2"/>
      <c r="I18" s="2"/>
      <c r="J18" s="2"/>
      <c r="K18" s="2"/>
      <c r="L18" s="2"/>
      <c r="M18" s="2"/>
      <c r="N18" s="2"/>
    </row>
    <row r="19" spans="4:26" x14ac:dyDescent="0.25">
      <c r="E19" s="2">
        <v>8</v>
      </c>
      <c r="F19" s="2"/>
      <c r="G19" s="2"/>
      <c r="H19" s="2"/>
      <c r="I19" s="2"/>
      <c r="J19" s="2"/>
      <c r="K19" s="2"/>
      <c r="L19" s="2"/>
      <c r="M19" s="2"/>
      <c r="N19" s="2"/>
    </row>
    <row r="20" spans="4:26" x14ac:dyDescent="0.25">
      <c r="E20" s="1" t="s">
        <v>3</v>
      </c>
      <c r="F20" s="1">
        <f t="shared" ref="F20:K20" si="0">AVERAGE(F4:F19)</f>
        <v>347.13883333333337</v>
      </c>
      <c r="G20" s="1">
        <f t="shared" si="0"/>
        <v>33.055500000000002</v>
      </c>
      <c r="H20" s="1">
        <f t="shared" si="0"/>
        <v>218.08333333333334</v>
      </c>
      <c r="I20" s="1">
        <f t="shared" si="0"/>
        <v>35.80533333333333</v>
      </c>
      <c r="J20" s="1">
        <f t="shared" si="0"/>
        <v>216.79166666666666</v>
      </c>
      <c r="K20" s="1">
        <f t="shared" si="0"/>
        <v>35.125</v>
      </c>
      <c r="L20" s="1">
        <f t="shared" ref="L20:N20" si="1">AVERAGE(L4:L19)</f>
        <v>220.73616666666666</v>
      </c>
      <c r="M20" s="1">
        <f t="shared" si="1"/>
        <v>37.716799999999999</v>
      </c>
      <c r="N20" s="1">
        <f t="shared" si="1"/>
        <v>201.7834</v>
      </c>
    </row>
    <row r="21" spans="4:26" x14ac:dyDescent="0.25">
      <c r="E21" s="1" t="s">
        <v>4</v>
      </c>
      <c r="F21" s="1">
        <f>F20*2560/1024</f>
        <v>867.84708333333344</v>
      </c>
      <c r="G21" s="1">
        <f t="shared" ref="G21:N21" si="2">G20*2560/1024</f>
        <v>82.638750000000002</v>
      </c>
      <c r="H21" s="1">
        <f t="shared" si="2"/>
        <v>545.20833333333337</v>
      </c>
      <c r="I21" s="1">
        <f t="shared" si="2"/>
        <v>89.513333333333321</v>
      </c>
      <c r="J21" s="1">
        <f t="shared" si="2"/>
        <v>541.97916666666663</v>
      </c>
      <c r="K21" s="1">
        <f t="shared" si="2"/>
        <v>87.8125</v>
      </c>
      <c r="L21" s="1">
        <f t="shared" si="2"/>
        <v>551.84041666666667</v>
      </c>
      <c r="M21" s="1">
        <f t="shared" si="2"/>
        <v>94.292000000000002</v>
      </c>
      <c r="N21" s="1">
        <f t="shared" si="2"/>
        <v>504.45850000000002</v>
      </c>
      <c r="P21" s="1">
        <f>SUM(F21:N21)</f>
        <v>3365.5900833333335</v>
      </c>
    </row>
    <row r="22" spans="4:26" x14ac:dyDescent="0.25">
      <c r="E22" s="1" t="s">
        <v>6</v>
      </c>
      <c r="F22" s="1">
        <f>F21+P22</f>
        <v>885.20204166666679</v>
      </c>
      <c r="G22" s="1">
        <f>G21</f>
        <v>82.638750000000002</v>
      </c>
      <c r="H22" s="1">
        <f t="shared" ref="H22:M22" si="3">H21</f>
        <v>545.20833333333337</v>
      </c>
      <c r="I22" s="1">
        <f t="shared" si="3"/>
        <v>89.513333333333321</v>
      </c>
      <c r="J22" s="1">
        <f t="shared" si="3"/>
        <v>541.97916666666663</v>
      </c>
      <c r="K22" s="1">
        <f t="shared" si="3"/>
        <v>87.8125</v>
      </c>
      <c r="L22" s="1">
        <f t="shared" si="3"/>
        <v>551.84041666666667</v>
      </c>
      <c r="M22" s="1">
        <f t="shared" si="3"/>
        <v>94.292000000000002</v>
      </c>
      <c r="N22" s="1">
        <f>N21+P22</f>
        <v>521.8134583333333</v>
      </c>
      <c r="O22" s="1">
        <f>SUM(F22:N22)</f>
        <v>3400.3</v>
      </c>
      <c r="P22" s="1">
        <f>(T16-P21)/2</f>
        <v>17.354958333333343</v>
      </c>
    </row>
    <row r="23" spans="4:26" x14ac:dyDescent="0.25">
      <c r="E23" s="1" t="s">
        <v>7</v>
      </c>
      <c r="F23" s="1">
        <f>F21*P23</f>
        <v>876.79734144440908</v>
      </c>
      <c r="G23" s="1">
        <f t="shared" ref="G23:N23" si="4">G21*Q23</f>
        <v>83.491017820772939</v>
      </c>
      <c r="H23" s="1">
        <f t="shared" si="4"/>
        <v>550.83116182622859</v>
      </c>
      <c r="I23" s="1">
        <f t="shared" si="4"/>
        <v>90.436499929271932</v>
      </c>
      <c r="J23" s="1">
        <f t="shared" si="4"/>
        <v>547.56869220135025</v>
      </c>
      <c r="K23" s="1">
        <f t="shared" si="4"/>
        <v>88.718125605561838</v>
      </c>
      <c r="L23" s="1">
        <f t="shared" si="4"/>
        <v>557.53164298999479</v>
      </c>
      <c r="M23" s="1">
        <f t="shared" si="4"/>
        <v>95.264449817504769</v>
      </c>
      <c r="N23" s="1">
        <f t="shared" si="4"/>
        <v>509.66106836490616</v>
      </c>
      <c r="O23" s="1">
        <f>SUM(F23:N23)</f>
        <v>3400.3</v>
      </c>
      <c r="P23" s="1">
        <f>T16/P21</f>
        <v>1.0103131741558644</v>
      </c>
      <c r="Q23" s="1">
        <f>P23</f>
        <v>1.0103131741558644</v>
      </c>
      <c r="R23" s="1">
        <f t="shared" ref="R23:Z23" si="5">Q23</f>
        <v>1.0103131741558644</v>
      </c>
      <c r="S23" s="1">
        <f t="shared" si="5"/>
        <v>1.0103131741558644</v>
      </c>
      <c r="T23" s="1">
        <f t="shared" si="5"/>
        <v>1.0103131741558644</v>
      </c>
      <c r="U23" s="1">
        <f t="shared" si="5"/>
        <v>1.0103131741558644</v>
      </c>
      <c r="V23" s="1">
        <f t="shared" si="5"/>
        <v>1.0103131741558644</v>
      </c>
      <c r="W23" s="1">
        <f t="shared" si="5"/>
        <v>1.0103131741558644</v>
      </c>
      <c r="X23" s="1">
        <f t="shared" si="5"/>
        <v>1.0103131741558644</v>
      </c>
      <c r="Y23" s="1">
        <f t="shared" si="5"/>
        <v>1.0103131741558644</v>
      </c>
      <c r="Z23" s="1">
        <f t="shared" si="5"/>
        <v>1.0103131741558644</v>
      </c>
    </row>
    <row r="28" spans="4:26" x14ac:dyDescent="0.25">
      <c r="W28" s="1" t="s">
        <v>9</v>
      </c>
      <c r="X28" s="1">
        <f>42.77/1000</f>
        <v>4.2770000000000002E-2</v>
      </c>
    </row>
    <row r="29" spans="4:26" x14ac:dyDescent="0.25">
      <c r="W29" s="1" t="s">
        <v>10</v>
      </c>
      <c r="X29" s="1">
        <f>4.0433/1000</f>
        <v>4.0433000000000005E-3</v>
      </c>
    </row>
    <row r="30" spans="4:26" x14ac:dyDescent="0.25">
      <c r="D30" s="1" t="s">
        <v>0</v>
      </c>
      <c r="E30" s="1">
        <v>1</v>
      </c>
      <c r="F30" s="1">
        <v>683.5</v>
      </c>
      <c r="H30" s="1">
        <v>439.5</v>
      </c>
      <c r="I30" s="1">
        <v>61.25</v>
      </c>
      <c r="J30" s="1">
        <v>427</v>
      </c>
      <c r="L30" s="1">
        <v>458.16699999999997</v>
      </c>
      <c r="M30" s="1">
        <v>74.332999999999998</v>
      </c>
      <c r="N30" s="1">
        <v>423</v>
      </c>
      <c r="W30" s="1" t="s">
        <v>11</v>
      </c>
      <c r="X30" s="1">
        <f>3.4003/1000</f>
        <v>3.4003000000000002E-3</v>
      </c>
    </row>
    <row r="31" spans="4:26" x14ac:dyDescent="0.25">
      <c r="E31" s="1">
        <v>2</v>
      </c>
      <c r="F31" s="1">
        <v>682.5</v>
      </c>
      <c r="H31" s="1">
        <v>439.25</v>
      </c>
      <c r="I31" s="1">
        <v>66.167000000000002</v>
      </c>
      <c r="J31" s="1">
        <v>429</v>
      </c>
      <c r="L31" s="1">
        <v>460</v>
      </c>
      <c r="M31" s="1">
        <v>77.125</v>
      </c>
      <c r="N31" s="1">
        <v>421.375</v>
      </c>
      <c r="W31" s="1" t="s">
        <v>13</v>
      </c>
      <c r="X31" s="1">
        <f>P56/1000000</f>
        <v>3.3822091249999997E-3</v>
      </c>
    </row>
    <row r="32" spans="4:26" x14ac:dyDescent="0.25">
      <c r="E32" s="1">
        <v>3</v>
      </c>
      <c r="F32" s="1">
        <v>681.625</v>
      </c>
      <c r="H32" s="1">
        <v>439</v>
      </c>
      <c r="I32" s="1">
        <v>64.75</v>
      </c>
      <c r="J32" s="1">
        <v>426.5</v>
      </c>
      <c r="L32" s="1">
        <v>455.08300000000003</v>
      </c>
      <c r="M32" s="1">
        <v>74.25</v>
      </c>
      <c r="N32" s="1">
        <v>419.5</v>
      </c>
      <c r="W32" s="1" t="s">
        <v>14</v>
      </c>
      <c r="X32" s="1">
        <f>X37/X28/X29/X30</f>
        <v>4087.4426757377391</v>
      </c>
    </row>
    <row r="33" spans="4:24" x14ac:dyDescent="0.25">
      <c r="E33" s="1">
        <v>4</v>
      </c>
      <c r="F33" s="1">
        <v>679.375</v>
      </c>
      <c r="H33" s="1">
        <v>435.66699999999997</v>
      </c>
      <c r="I33" s="1">
        <v>65.667000000000002</v>
      </c>
      <c r="J33" s="1">
        <v>431.41699999999997</v>
      </c>
      <c r="L33" s="1">
        <v>458.5</v>
      </c>
      <c r="M33" s="1">
        <v>74</v>
      </c>
      <c r="N33" s="1">
        <v>417.75</v>
      </c>
      <c r="W33" s="1" t="s">
        <v>12</v>
      </c>
      <c r="X33" s="1">
        <v>4089.3</v>
      </c>
    </row>
    <row r="34" spans="4:24" x14ac:dyDescent="0.25">
      <c r="E34" s="1">
        <v>5</v>
      </c>
      <c r="F34" s="1">
        <v>680</v>
      </c>
      <c r="H34" s="1">
        <v>444</v>
      </c>
      <c r="I34" s="1">
        <v>66.25</v>
      </c>
      <c r="J34" s="1">
        <v>428.25</v>
      </c>
      <c r="L34" s="1">
        <v>456.5</v>
      </c>
      <c r="M34" s="1">
        <v>75.667000000000002</v>
      </c>
      <c r="N34" s="1">
        <v>420.5</v>
      </c>
    </row>
    <row r="35" spans="4:24" x14ac:dyDescent="0.25">
      <c r="E35" s="1">
        <v>6</v>
      </c>
      <c r="H35" s="1">
        <v>441.25</v>
      </c>
      <c r="J35" s="1">
        <v>431.91699999999997</v>
      </c>
      <c r="L35" s="1">
        <v>460.33300000000003</v>
      </c>
      <c r="M35" s="1">
        <v>73</v>
      </c>
    </row>
    <row r="36" spans="4:24" x14ac:dyDescent="0.25">
      <c r="E36" s="1">
        <v>7</v>
      </c>
    </row>
    <row r="37" spans="4:24" x14ac:dyDescent="0.25">
      <c r="E37" s="1">
        <v>8</v>
      </c>
      <c r="W37" s="1" t="s">
        <v>8</v>
      </c>
      <c r="X37" s="1">
        <f>2.4035/1000</f>
        <v>2.4035000000000003E-3</v>
      </c>
    </row>
    <row r="38" spans="4:24" x14ac:dyDescent="0.25">
      <c r="W38" s="1" t="s">
        <v>15</v>
      </c>
      <c r="X38" s="1">
        <f>X33*X28*X29*X31</f>
        <v>2.3917988100213236E-3</v>
      </c>
    </row>
    <row r="40" spans="4:24" x14ac:dyDescent="0.25">
      <c r="W40" s="1" t="s">
        <v>16</v>
      </c>
      <c r="X40" s="1">
        <f>X38-X37</f>
        <v>-1.1701189978676699E-5</v>
      </c>
    </row>
    <row r="41" spans="4:24" x14ac:dyDescent="0.25">
      <c r="D41" s="1" t="s">
        <v>1</v>
      </c>
      <c r="E41" s="1">
        <v>1</v>
      </c>
      <c r="G41" s="1">
        <v>665.33299999999997</v>
      </c>
      <c r="I41" s="1">
        <v>656.33299999999997</v>
      </c>
      <c r="K41" s="1">
        <v>698.66700000000003</v>
      </c>
      <c r="M41" s="1">
        <v>757.33299999999997</v>
      </c>
      <c r="X41" s="1">
        <f>100*X40/X37</f>
        <v>-0.486839608016505</v>
      </c>
    </row>
    <row r="42" spans="4:24" x14ac:dyDescent="0.25">
      <c r="E42" s="1">
        <v>2</v>
      </c>
      <c r="G42" s="1">
        <v>664</v>
      </c>
      <c r="I42" s="1">
        <v>657.33299999999997</v>
      </c>
      <c r="K42" s="1">
        <v>696</v>
      </c>
      <c r="M42" s="1">
        <v>756</v>
      </c>
    </row>
    <row r="43" spans="4:24" x14ac:dyDescent="0.25">
      <c r="E43" s="1">
        <v>3</v>
      </c>
      <c r="G43" s="1">
        <v>659.66700000000003</v>
      </c>
      <c r="I43" s="1">
        <v>651.66700000000003</v>
      </c>
      <c r="K43" s="1">
        <v>695.33299999999997</v>
      </c>
      <c r="M43" s="1">
        <v>746.33299999999997</v>
      </c>
    </row>
    <row r="44" spans="4:24" x14ac:dyDescent="0.25">
      <c r="E44" s="1">
        <v>4</v>
      </c>
      <c r="G44" s="1">
        <v>660</v>
      </c>
      <c r="I44" s="1">
        <v>658.83299999999997</v>
      </c>
      <c r="K44" s="1">
        <v>696.66700000000003</v>
      </c>
      <c r="M44" s="1">
        <v>756</v>
      </c>
    </row>
    <row r="45" spans="4:24" x14ac:dyDescent="0.25">
      <c r="E45" s="1">
        <v>5</v>
      </c>
      <c r="G45" s="1">
        <v>662.33299999999997</v>
      </c>
      <c r="I45" s="1">
        <v>663.83299999999997</v>
      </c>
      <c r="K45" s="1">
        <v>695.66700000000003</v>
      </c>
      <c r="M45" s="1">
        <v>755.33299999999997</v>
      </c>
    </row>
    <row r="46" spans="4:24" x14ac:dyDescent="0.25">
      <c r="E46" s="1">
        <v>6</v>
      </c>
    </row>
    <row r="47" spans="4:24" x14ac:dyDescent="0.25">
      <c r="E47" s="1">
        <v>7</v>
      </c>
    </row>
    <row r="48" spans="4:24" x14ac:dyDescent="0.25">
      <c r="E48" s="1">
        <v>8</v>
      </c>
    </row>
    <row r="49" spans="5:28" x14ac:dyDescent="0.25">
      <c r="G49" s="1">
        <f t="shared" ref="G49" si="6">G41/10</f>
        <v>66.533299999999997</v>
      </c>
      <c r="I49" s="1">
        <f>I41/10</f>
        <v>65.633299999999991</v>
      </c>
      <c r="J49" s="1">
        <f t="shared" ref="J49:M49" si="7">J41/10</f>
        <v>0</v>
      </c>
      <c r="K49" s="1">
        <f t="shared" si="7"/>
        <v>69.866700000000009</v>
      </c>
      <c r="L49" s="1">
        <f t="shared" si="7"/>
        <v>0</v>
      </c>
      <c r="M49" s="1">
        <f t="shared" si="7"/>
        <v>75.7333</v>
      </c>
    </row>
    <row r="50" spans="5:28" x14ac:dyDescent="0.25">
      <c r="G50" s="1">
        <f t="shared" ref="G50" si="8">G42/10</f>
        <v>66.400000000000006</v>
      </c>
      <c r="I50" s="1">
        <f t="shared" ref="I50:M53" si="9">I42/10</f>
        <v>65.7333</v>
      </c>
      <c r="J50" s="1">
        <f t="shared" si="9"/>
        <v>0</v>
      </c>
      <c r="K50" s="1">
        <f t="shared" si="9"/>
        <v>69.599999999999994</v>
      </c>
      <c r="L50" s="1">
        <f t="shared" si="9"/>
        <v>0</v>
      </c>
      <c r="M50" s="1">
        <f t="shared" si="9"/>
        <v>75.599999999999994</v>
      </c>
    </row>
    <row r="51" spans="5:28" x14ac:dyDescent="0.25">
      <c r="G51" s="1">
        <f t="shared" ref="G51" si="10">G43/10</f>
        <v>65.966700000000003</v>
      </c>
      <c r="I51" s="1">
        <f t="shared" si="9"/>
        <v>65.166700000000006</v>
      </c>
      <c r="J51" s="1">
        <f t="shared" si="9"/>
        <v>0</v>
      </c>
      <c r="K51" s="1">
        <f t="shared" si="9"/>
        <v>69.533299999999997</v>
      </c>
      <c r="L51" s="1">
        <f t="shared" si="9"/>
        <v>0</v>
      </c>
      <c r="M51" s="1">
        <f t="shared" si="9"/>
        <v>74.633299999999991</v>
      </c>
    </row>
    <row r="52" spans="5:28" x14ac:dyDescent="0.25">
      <c r="G52" s="1">
        <f t="shared" ref="G52" si="11">G44/10</f>
        <v>66</v>
      </c>
      <c r="I52" s="1">
        <f t="shared" si="9"/>
        <v>65.883299999999991</v>
      </c>
      <c r="J52" s="1">
        <f t="shared" si="9"/>
        <v>0</v>
      </c>
      <c r="K52" s="1">
        <f t="shared" si="9"/>
        <v>69.666700000000006</v>
      </c>
      <c r="L52" s="1">
        <f t="shared" si="9"/>
        <v>0</v>
      </c>
      <c r="M52" s="1">
        <f t="shared" si="9"/>
        <v>75.599999999999994</v>
      </c>
    </row>
    <row r="53" spans="5:28" x14ac:dyDescent="0.25">
      <c r="G53" s="1">
        <f t="shared" ref="G53" si="12">G45/10</f>
        <v>66.2333</v>
      </c>
      <c r="I53" s="1">
        <f t="shared" si="9"/>
        <v>66.383299999999991</v>
      </c>
      <c r="J53" s="1">
        <f t="shared" si="9"/>
        <v>0</v>
      </c>
      <c r="K53" s="1">
        <f t="shared" si="9"/>
        <v>69.566699999999997</v>
      </c>
      <c r="L53" s="1">
        <f t="shared" si="9"/>
        <v>0</v>
      </c>
      <c r="M53" s="1">
        <f t="shared" si="9"/>
        <v>75.533299999999997</v>
      </c>
    </row>
    <row r="55" spans="5:28" x14ac:dyDescent="0.25">
      <c r="F55" s="1">
        <f>AVERAGE(F30:F37)</f>
        <v>681.4</v>
      </c>
      <c r="G55" s="1">
        <f>AVERAGE(G49:G53)</f>
        <v>66.226659999999995</v>
      </c>
      <c r="H55" s="1">
        <f>AVERAGE(H30:H37)</f>
        <v>439.77783333333332</v>
      </c>
      <c r="I55" s="1">
        <f>AVERAGE(I49:I53)</f>
        <v>65.759979999999999</v>
      </c>
      <c r="J55" s="1">
        <f>AVERAGE(J30:J37)</f>
        <v>429.01399999999995</v>
      </c>
      <c r="K55" s="1">
        <f>AVERAGE(K49:K53)</f>
        <v>69.646679999999989</v>
      </c>
      <c r="L55" s="1">
        <f>AVERAGE(L30:L37)</f>
        <v>458.09716666666668</v>
      </c>
      <c r="M55" s="1">
        <f>AVERAGE(M49:M53)</f>
        <v>75.419979999999995</v>
      </c>
      <c r="N55" s="1">
        <f>AVERAGE(N30:N37)</f>
        <v>420.42500000000001</v>
      </c>
      <c r="P55" s="1">
        <f>SUM(F55:N55)</f>
        <v>2705.7673000000004</v>
      </c>
    </row>
    <row r="56" spans="5:28" x14ac:dyDescent="0.25">
      <c r="E56" s="1" t="s">
        <v>5</v>
      </c>
      <c r="F56" s="1">
        <f t="shared" ref="F56:N56" si="13">F55*1280/1024</f>
        <v>851.75</v>
      </c>
      <c r="G56" s="1">
        <f t="shared" si="13"/>
        <v>82.783324999999991</v>
      </c>
      <c r="H56" s="1">
        <f t="shared" si="13"/>
        <v>549.72229166666671</v>
      </c>
      <c r="I56" s="1">
        <f t="shared" si="13"/>
        <v>82.199974999999995</v>
      </c>
      <c r="J56" s="1">
        <f t="shared" si="13"/>
        <v>536.26749999999993</v>
      </c>
      <c r="K56" s="1">
        <f t="shared" si="13"/>
        <v>87.05834999999999</v>
      </c>
      <c r="L56" s="1">
        <f t="shared" si="13"/>
        <v>572.62145833333329</v>
      </c>
      <c r="M56" s="1">
        <f t="shared" si="13"/>
        <v>94.274974999999998</v>
      </c>
      <c r="N56" s="1">
        <f t="shared" si="13"/>
        <v>525.53125</v>
      </c>
      <c r="P56" s="1">
        <f>SUM(F56:N56)</f>
        <v>3382.2091249999999</v>
      </c>
      <c r="T56" s="1">
        <v>3400.3</v>
      </c>
    </row>
    <row r="57" spans="5:28" x14ac:dyDescent="0.25">
      <c r="E57" s="1" t="s">
        <v>6</v>
      </c>
      <c r="F57" s="1">
        <f>F56+(T56-P56)/2</f>
        <v>860.79543750000016</v>
      </c>
      <c r="G57" s="1">
        <f t="shared" ref="G57:M57" si="14">G56</f>
        <v>82.783324999999991</v>
      </c>
      <c r="H57" s="1">
        <f t="shared" si="14"/>
        <v>549.72229166666671</v>
      </c>
      <c r="I57" s="1">
        <f t="shared" si="14"/>
        <v>82.199974999999995</v>
      </c>
      <c r="J57" s="1">
        <f t="shared" si="14"/>
        <v>536.26749999999993</v>
      </c>
      <c r="K57" s="1">
        <f t="shared" si="14"/>
        <v>87.05834999999999</v>
      </c>
      <c r="L57" s="1">
        <f t="shared" si="14"/>
        <v>572.62145833333329</v>
      </c>
      <c r="M57" s="1">
        <f t="shared" si="14"/>
        <v>94.274974999999998</v>
      </c>
      <c r="N57" s="1">
        <f>N56+(T56-P56)/2</f>
        <v>534.57668750000016</v>
      </c>
      <c r="P57" s="1">
        <f>SUM(F57:N57)</f>
        <v>3400.3</v>
      </c>
    </row>
    <row r="58" spans="5:28" x14ac:dyDescent="0.25">
      <c r="E58" s="1" t="s">
        <v>7</v>
      </c>
      <c r="F58" s="1">
        <f>F56*T58</f>
        <v>856.30586931847404</v>
      </c>
      <c r="G58" s="1">
        <f t="shared" ref="G58:N58" si="15">G56*U58</f>
        <v>83.226119259405635</v>
      </c>
      <c r="H58" s="1">
        <f t="shared" si="15"/>
        <v>552.66266492441298</v>
      </c>
      <c r="I58" s="1">
        <f t="shared" si="15"/>
        <v>82.639649017119837</v>
      </c>
      <c r="J58" s="1">
        <f t="shared" si="15"/>
        <v>539.13590581126471</v>
      </c>
      <c r="K58" s="1">
        <f t="shared" si="15"/>
        <v>87.524010658270569</v>
      </c>
      <c r="L58" s="1">
        <f t="shared" si="15"/>
        <v>575.68431543121494</v>
      </c>
      <c r="M58" s="1">
        <f t="shared" si="15"/>
        <v>94.77923618708823</v>
      </c>
      <c r="N58" s="1">
        <f t="shared" si="15"/>
        <v>528.34222939274935</v>
      </c>
      <c r="P58" s="1">
        <f>SUM(F58:N58)</f>
        <v>3400.3</v>
      </c>
      <c r="T58" s="1">
        <f>T56/P56</f>
        <v>1.0053488339518333</v>
      </c>
      <c r="U58" s="1">
        <f>T58</f>
        <v>1.0053488339518333</v>
      </c>
      <c r="V58" s="1">
        <f t="shared" ref="V58:AB58" si="16">U58</f>
        <v>1.0053488339518333</v>
      </c>
      <c r="W58" s="1">
        <f t="shared" si="16"/>
        <v>1.0053488339518333</v>
      </c>
      <c r="X58" s="1">
        <f t="shared" si="16"/>
        <v>1.0053488339518333</v>
      </c>
      <c r="Y58" s="1">
        <f t="shared" si="16"/>
        <v>1.0053488339518333</v>
      </c>
      <c r="Z58" s="1">
        <f t="shared" si="16"/>
        <v>1.0053488339518333</v>
      </c>
      <c r="AA58" s="1">
        <f t="shared" si="16"/>
        <v>1.0053488339518333</v>
      </c>
      <c r="AB58" s="1">
        <f t="shared" si="16"/>
        <v>1.0053488339518333</v>
      </c>
    </row>
    <row r="71" spans="5:25" x14ac:dyDescent="0.25">
      <c r="E71" s="1" t="s">
        <v>17</v>
      </c>
      <c r="F71" s="1">
        <f t="shared" ref="F71:N71" si="17">(F21+F56)/2</f>
        <v>859.79854166666678</v>
      </c>
      <c r="G71" s="1">
        <f t="shared" si="17"/>
        <v>82.711037500000003</v>
      </c>
      <c r="H71" s="1">
        <f t="shared" si="17"/>
        <v>547.46531249999998</v>
      </c>
      <c r="I71" s="1">
        <f t="shared" si="17"/>
        <v>85.856654166666658</v>
      </c>
      <c r="J71" s="1">
        <f t="shared" si="17"/>
        <v>539.12333333333322</v>
      </c>
      <c r="K71" s="1">
        <f t="shared" si="17"/>
        <v>87.435424999999995</v>
      </c>
      <c r="L71" s="1">
        <f t="shared" si="17"/>
        <v>562.23093749999998</v>
      </c>
      <c r="M71" s="1">
        <f t="shared" si="17"/>
        <v>94.283487500000007</v>
      </c>
      <c r="N71" s="1">
        <f t="shared" si="17"/>
        <v>514.99487499999998</v>
      </c>
      <c r="O71" s="1">
        <f>SUM(F71:N71)</f>
        <v>3373.8996041666664</v>
      </c>
      <c r="T71" s="1">
        <v>3400.3</v>
      </c>
    </row>
    <row r="72" spans="5:25" x14ac:dyDescent="0.25">
      <c r="E72" s="1" t="s">
        <v>6</v>
      </c>
      <c r="F72" s="1">
        <f>F71+P72</f>
        <v>872.99873958333364</v>
      </c>
      <c r="G72" s="1">
        <f t="shared" ref="G72:M72" si="18">G71</f>
        <v>82.711037500000003</v>
      </c>
      <c r="H72" s="1">
        <f t="shared" si="18"/>
        <v>547.46531249999998</v>
      </c>
      <c r="I72" s="1">
        <f t="shared" si="18"/>
        <v>85.856654166666658</v>
      </c>
      <c r="J72" s="1">
        <f t="shared" si="18"/>
        <v>539.12333333333322</v>
      </c>
      <c r="K72" s="1">
        <f t="shared" si="18"/>
        <v>87.435424999999995</v>
      </c>
      <c r="L72" s="1">
        <f t="shared" si="18"/>
        <v>562.23093749999998</v>
      </c>
      <c r="M72" s="1">
        <f t="shared" si="18"/>
        <v>94.283487500000007</v>
      </c>
      <c r="N72" s="1">
        <f>N71+P72</f>
        <v>528.19507291666685</v>
      </c>
      <c r="O72" s="1">
        <f>SUM(F72:N72)</f>
        <v>3400.3000000000006</v>
      </c>
      <c r="P72" s="1">
        <f>(T71-O71)/2</f>
        <v>13.200197916666866</v>
      </c>
    </row>
    <row r="73" spans="5:25" x14ac:dyDescent="0.25">
      <c r="E73" s="1" t="s">
        <v>7</v>
      </c>
      <c r="F73" s="1">
        <f>F71*P73</f>
        <v>866.5263713296747</v>
      </c>
      <c r="G73" s="1">
        <f>G71*Q73</f>
        <v>83.358242332974001</v>
      </c>
      <c r="H73" s="1">
        <f t="shared" ref="H73:N73" si="19">H71*R73</f>
        <v>551.74916876447514</v>
      </c>
      <c r="I73" s="1">
        <f t="shared" si="19"/>
        <v>86.528473106425977</v>
      </c>
      <c r="J73" s="1">
        <f t="shared" si="19"/>
        <v>543.34191452211815</v>
      </c>
      <c r="K73" s="1">
        <f t="shared" si="19"/>
        <v>88.119597649063124</v>
      </c>
      <c r="L73" s="1">
        <f t="shared" si="19"/>
        <v>566.63033316708368</v>
      </c>
      <c r="M73" s="1">
        <f t="shared" si="19"/>
        <v>95.021245490034204</v>
      </c>
      <c r="N73" s="1">
        <f t="shared" si="19"/>
        <v>519.02465363815134</v>
      </c>
      <c r="O73" s="1">
        <f>SUM(F73:N73)</f>
        <v>3400.3000000000006</v>
      </c>
      <c r="P73" s="1">
        <f>T71/O71</f>
        <v>1.0078248907586729</v>
      </c>
      <c r="Q73" s="1">
        <f>P73</f>
        <v>1.0078248907586729</v>
      </c>
      <c r="R73" s="1">
        <f t="shared" ref="R73:Y73" si="20">Q73</f>
        <v>1.0078248907586729</v>
      </c>
      <c r="S73" s="1">
        <f t="shared" si="20"/>
        <v>1.0078248907586729</v>
      </c>
      <c r="T73" s="1">
        <f t="shared" si="20"/>
        <v>1.0078248907586729</v>
      </c>
      <c r="U73" s="1">
        <f t="shared" si="20"/>
        <v>1.0078248907586729</v>
      </c>
      <c r="V73" s="1">
        <f t="shared" si="20"/>
        <v>1.0078248907586729</v>
      </c>
      <c r="W73" s="1">
        <f t="shared" si="20"/>
        <v>1.0078248907586729</v>
      </c>
      <c r="X73" s="1">
        <f t="shared" si="20"/>
        <v>1.0078248907586729</v>
      </c>
      <c r="Y73" s="1">
        <f t="shared" si="20"/>
        <v>1.0078248907586729</v>
      </c>
    </row>
  </sheetData>
  <mergeCells count="1">
    <mergeCell ref="F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2017-05-13T23:23:29Z</dcterms:modified>
</cp:coreProperties>
</file>